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2035" windowHeight="12045"/>
  </bookViews>
  <sheets>
    <sheet name="وزارة الطاقة والمياه" sheetId="1" r:id="rId1"/>
  </sheets>
  <definedNames>
    <definedName name="_xlnm.Print_Titles" localSheetId="0">'وزارة الطاقة والمياه'!$4:$5</definedName>
  </definedNames>
  <calcPr calcId="125725"/>
</workbook>
</file>

<file path=xl/calcChain.xml><?xml version="1.0" encoding="utf-8"?>
<calcChain xmlns="http://schemas.openxmlformats.org/spreadsheetml/2006/main">
  <c r="D6" i="1"/>
  <c r="E6"/>
  <c r="F6"/>
  <c r="H6"/>
  <c r="I6"/>
  <c r="J6"/>
  <c r="K6" s="1"/>
  <c r="L6"/>
  <c r="M6"/>
  <c r="N6"/>
  <c r="G7"/>
  <c r="G6" s="1"/>
  <c r="K7"/>
  <c r="O7" s="1"/>
  <c r="L7"/>
  <c r="M7"/>
  <c r="N7"/>
  <c r="G8"/>
  <c r="O8" s="1"/>
  <c r="K8"/>
  <c r="L8"/>
  <c r="M8"/>
  <c r="N8"/>
  <c r="G9"/>
  <c r="K9"/>
  <c r="O9" s="1"/>
  <c r="L9"/>
  <c r="M9"/>
  <c r="N9"/>
  <c r="G10"/>
  <c r="O10" s="1"/>
  <c r="K10"/>
  <c r="L10"/>
  <c r="M10"/>
  <c r="N10"/>
  <c r="G11"/>
  <c r="K11"/>
  <c r="L11"/>
  <c r="M11"/>
  <c r="N11"/>
  <c r="O11"/>
  <c r="G12"/>
  <c r="O12" s="1"/>
  <c r="K12"/>
  <c r="L12"/>
  <c r="M12"/>
  <c r="N12"/>
  <c r="O6" l="1"/>
</calcChain>
</file>

<file path=xl/sharedStrings.xml><?xml version="1.0" encoding="utf-8"?>
<sst xmlns="http://schemas.openxmlformats.org/spreadsheetml/2006/main" count="23" uniqueCount="23">
  <si>
    <t>توسيع شبكة الغاز الطبيعي ضمن الأراضي اللبنانية</t>
  </si>
  <si>
    <t>اشغال كهربائية لانتاج 700 ميغاوات</t>
  </si>
  <si>
    <t>مشاريع مياه الشرب في مختلف المناطق</t>
  </si>
  <si>
    <t>المديرية العامة للنفط</t>
  </si>
  <si>
    <t>المديرية العامة للاستثمار</t>
  </si>
  <si>
    <t>المديرية العامة للموارد المائية و الكهربائية</t>
  </si>
  <si>
    <t>وزارة الطاقة و المياه</t>
  </si>
  <si>
    <t>الفرق بين سقوف العام 2012 و مشروع العام 2011</t>
  </si>
  <si>
    <t>الفرق بين سقوف العام 2012 للجزء الثاني "ب" و مشروع العام 2011</t>
  </si>
  <si>
    <t>الفرق بين سقوف العام 2012 للجزء الثاني "أ" و مشروع العام 2011</t>
  </si>
  <si>
    <t>الفرق بين سقوف العام 2012 للجزء الأول و مشروع العام 2011</t>
  </si>
  <si>
    <t>مشروع موازنة العام 2011</t>
  </si>
  <si>
    <t>الجزء الثاني "ب" في مشروع موازنة العام 2011</t>
  </si>
  <si>
    <t>الجزء الثاني "أ" في مشروع موازنة العام 2011</t>
  </si>
  <si>
    <t>الجزء الأول في مشروع موازنة العام 2011</t>
  </si>
  <si>
    <t>سقوف مشروع موازنة العام 2012</t>
  </si>
  <si>
    <t>سقوف الجزء الثاني "ب"</t>
  </si>
  <si>
    <t>سقوف الجزء الثاني "أ"</t>
  </si>
  <si>
    <t>سقوف الجزء الأول</t>
  </si>
  <si>
    <t>بيان التبويب</t>
  </si>
  <si>
    <t>الفصل</t>
  </si>
  <si>
    <t>الباب</t>
  </si>
  <si>
    <t>وزارة الطاقة والمياه
(بآلاف الليرات)</t>
  </si>
</sst>
</file>

<file path=xl/styles.xml><?xml version="1.0" encoding="utf-8"?>
<styleSheet xmlns="http://schemas.openxmlformats.org/spreadsheetml/2006/main">
  <fonts count="11">
    <font>
      <sz val="10"/>
      <name val="Arial"/>
      <charset val="178"/>
    </font>
    <font>
      <sz val="13"/>
      <color indexed="8"/>
      <name val="Simplified Arabic"/>
      <charset val="178"/>
    </font>
    <font>
      <b/>
      <sz val="13"/>
      <color indexed="8"/>
      <name val="Simplified Arabic"/>
      <charset val="178"/>
    </font>
    <font>
      <b/>
      <sz val="11"/>
      <color indexed="8"/>
      <name val="Simplified Arabic"/>
      <charset val="178"/>
    </font>
    <font>
      <sz val="11"/>
      <color indexed="8"/>
      <name val="Simplified Arabic"/>
      <charset val="178"/>
    </font>
    <font>
      <sz val="10"/>
      <color indexed="8"/>
      <name val="Simplified Arabic"/>
      <family val="1"/>
    </font>
    <font>
      <b/>
      <sz val="10"/>
      <color indexed="8"/>
      <name val="Simplified Arabic"/>
      <family val="1"/>
    </font>
    <font>
      <b/>
      <sz val="11"/>
      <color indexed="8"/>
      <name val="Simplified Arabic"/>
      <family val="1"/>
    </font>
    <font>
      <sz val="13"/>
      <color indexed="8"/>
      <name val="Arial"/>
      <charset val="178"/>
    </font>
    <font>
      <b/>
      <sz val="28"/>
      <color indexed="8"/>
      <name val="Monotype Koufi"/>
      <charset val="178"/>
    </font>
    <font>
      <sz val="10"/>
      <name val="Arabic Transparent"/>
      <charset val="17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mediumGray">
        <fgColor indexed="22"/>
        <bgColor indexed="23"/>
      </patternFill>
    </fill>
  </fills>
  <borders count="7">
    <border>
      <left/>
      <right/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0" fillId="0" borderId="0" applyNumberFormat="0">
      <alignment horizontal="right"/>
    </xf>
  </cellStyleXfs>
  <cellXfs count="38">
    <xf numFmtId="0" fontId="0" fillId="0" borderId="0" xfId="0"/>
    <xf numFmtId="0" fontId="1" fillId="0" borderId="0" xfId="0" applyFont="1" applyFill="1" applyBorder="1"/>
    <xf numFmtId="3" fontId="1" fillId="0" borderId="0" xfId="0" applyNumberFormat="1" applyFont="1" applyFill="1" applyBorder="1"/>
    <xf numFmtId="3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center" vertical="center"/>
    </xf>
    <xf numFmtId="3" fontId="5" fillId="0" borderId="2" xfId="0" applyNumberFormat="1" applyFont="1" applyFill="1" applyBorder="1" applyAlignment="1">
      <alignment horizontal="center" vertical="center"/>
    </xf>
    <xf numFmtId="3" fontId="6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2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2" xfId="0" applyNumberFormat="1" applyFont="1" applyFill="1" applyBorder="1" applyAlignment="1">
      <alignment horizontal="center" vertical="center"/>
    </xf>
    <xf numFmtId="3" fontId="6" fillId="2" borderId="2" xfId="0" applyNumberFormat="1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right" wrapText="1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0" borderId="0" xfId="0" applyFont="1" applyFill="1" applyBorder="1" applyAlignment="1">
      <alignment vertical="center"/>
    </xf>
    <xf numFmtId="3" fontId="1" fillId="0" borderId="0" xfId="0" applyNumberFormat="1" applyFont="1" applyFill="1" applyBorder="1" applyAlignment="1">
      <alignment vertical="center"/>
    </xf>
    <xf numFmtId="3" fontId="7" fillId="3" borderId="1" xfId="0" applyNumberFormat="1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3" fontId="7" fillId="3" borderId="4" xfId="0" applyNumberFormat="1" applyFont="1" applyFill="1" applyBorder="1" applyAlignment="1">
      <alignment horizontal="center" vertical="center" wrapText="1"/>
    </xf>
    <xf numFmtId="3" fontId="7" fillId="3" borderId="5" xfId="0" applyNumberFormat="1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3" fontId="8" fillId="0" borderId="0" xfId="0" applyNumberFormat="1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</cellXfs>
  <cellStyles count="2">
    <cellStyle name="MS_Arabic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tabColor indexed="63"/>
  </sheetPr>
  <dimension ref="A1:Q12"/>
  <sheetViews>
    <sheetView rightToLeft="1" tabSelected="1" defaultGridColor="0" colorId="8" zoomScaleNormal="100" workbookViewId="0">
      <selection activeCell="G12" sqref="G12"/>
    </sheetView>
  </sheetViews>
  <sheetFormatPr defaultRowHeight="24.75" customHeight="1"/>
  <cols>
    <col min="1" max="1" width="5" style="5" customWidth="1"/>
    <col min="2" max="2" width="5.140625" style="5" customWidth="1"/>
    <col min="3" max="3" width="18" style="4" customWidth="1"/>
    <col min="4" max="4" width="15.28515625" style="3" customWidth="1"/>
    <col min="5" max="5" width="14.140625" style="3" customWidth="1"/>
    <col min="6" max="6" width="14.28515625" style="3" customWidth="1"/>
    <col min="7" max="7" width="15.5703125" style="3" customWidth="1"/>
    <col min="8" max="8" width="14" style="3" customWidth="1"/>
    <col min="9" max="9" width="13" style="3" customWidth="1"/>
    <col min="10" max="10" width="12.7109375" style="3" customWidth="1"/>
    <col min="11" max="11" width="13.85546875" style="3" customWidth="1"/>
    <col min="12" max="12" width="14.140625" style="3" hidden="1" customWidth="1"/>
    <col min="13" max="13" width="14.85546875" style="3" hidden="1" customWidth="1"/>
    <col min="14" max="14" width="14.140625" style="3" hidden="1" customWidth="1"/>
    <col min="15" max="15" width="16.5703125" style="3" hidden="1" customWidth="1"/>
    <col min="16" max="16" width="9.140625" style="1"/>
    <col min="17" max="17" width="16.5703125" style="2" bestFit="1" customWidth="1"/>
    <col min="18" max="18" width="16.5703125" style="1" bestFit="1" customWidth="1"/>
    <col min="19" max="16384" width="9.140625" style="1"/>
  </cols>
  <sheetData>
    <row r="1" spans="1:17" s="1" customFormat="1" ht="12" customHeight="1">
      <c r="A1" s="5"/>
      <c r="B1" s="5"/>
      <c r="C1" s="4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Q1" s="2"/>
    </row>
    <row r="2" spans="1:17" s="34" customFormat="1" ht="99.75" customHeight="1">
      <c r="A2" s="37" t="s">
        <v>22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Q2" s="35"/>
    </row>
    <row r="3" spans="1:17" s="1" customFormat="1" ht="21.75" customHeight="1" thickBot="1">
      <c r="A3" s="5"/>
      <c r="B3" s="5"/>
      <c r="C3" s="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Q3" s="2"/>
    </row>
    <row r="4" spans="1:17" s="22" customFormat="1" ht="24.75" customHeight="1" thickTop="1">
      <c r="A4" s="33" t="s">
        <v>21</v>
      </c>
      <c r="B4" s="32" t="s">
        <v>20</v>
      </c>
      <c r="C4" s="31" t="s">
        <v>19</v>
      </c>
      <c r="D4" s="30" t="s">
        <v>18</v>
      </c>
      <c r="E4" s="30" t="s">
        <v>17</v>
      </c>
      <c r="F4" s="30" t="s">
        <v>16</v>
      </c>
      <c r="G4" s="30" t="s">
        <v>15</v>
      </c>
      <c r="H4" s="30" t="s">
        <v>14</v>
      </c>
      <c r="I4" s="30" t="s">
        <v>13</v>
      </c>
      <c r="J4" s="30" t="s">
        <v>12</v>
      </c>
      <c r="K4" s="30" t="s">
        <v>11</v>
      </c>
      <c r="L4" s="30" t="s">
        <v>10</v>
      </c>
      <c r="M4" s="30" t="s">
        <v>9</v>
      </c>
      <c r="N4" s="30" t="s">
        <v>8</v>
      </c>
      <c r="O4" s="29" t="s">
        <v>7</v>
      </c>
      <c r="Q4" s="23"/>
    </row>
    <row r="5" spans="1:17" s="22" customFormat="1" ht="68.25" customHeight="1">
      <c r="A5" s="28"/>
      <c r="B5" s="27"/>
      <c r="C5" s="26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4"/>
      <c r="Q5" s="23"/>
    </row>
    <row r="6" spans="1:17" s="1" customFormat="1" ht="24.75" customHeight="1">
      <c r="A6" s="21">
        <v>18</v>
      </c>
      <c r="B6" s="20"/>
      <c r="C6" s="19" t="s">
        <v>6</v>
      </c>
      <c r="D6" s="18">
        <f>D7+D8+D9+D10+D11+D12</f>
        <v>26503169</v>
      </c>
      <c r="E6" s="18">
        <f>E7+E8+E9+E10+E11+E12</f>
        <v>72452100</v>
      </c>
      <c r="F6" s="18">
        <f>F7+F8+F9+F10++F11+F12</f>
        <v>446000000</v>
      </c>
      <c r="G6" s="18">
        <f>G7+G8+G9+G10+G11+G12</f>
        <v>544955269</v>
      </c>
      <c r="H6" s="18">
        <f>H7+H8+H9+H10+H11+H12</f>
        <v>25973700</v>
      </c>
      <c r="I6" s="18">
        <f>I7+I8+I9+I10+I11+I12</f>
        <v>70654000</v>
      </c>
      <c r="J6" s="18">
        <f>J7+J8+J9+J10+J11+J12</f>
        <v>978000000</v>
      </c>
      <c r="K6" s="18">
        <f>J6+I6+H6</f>
        <v>1074627700</v>
      </c>
      <c r="L6" s="17">
        <f>D6-H6</f>
        <v>529469</v>
      </c>
      <c r="M6" s="17">
        <f>E6-I6</f>
        <v>1798100</v>
      </c>
      <c r="N6" s="17">
        <f>F6-J6</f>
        <v>-532000000</v>
      </c>
      <c r="O6" s="16">
        <f>G6-K6</f>
        <v>-529672431</v>
      </c>
      <c r="Q6" s="2"/>
    </row>
    <row r="7" spans="1:17" s="1" customFormat="1" ht="47.25">
      <c r="A7" s="12"/>
      <c r="B7" s="15">
        <v>2</v>
      </c>
      <c r="C7" s="14" t="s">
        <v>5</v>
      </c>
      <c r="D7" s="8">
        <v>5141140</v>
      </c>
      <c r="E7" s="8">
        <v>65332600</v>
      </c>
      <c r="F7" s="8">
        <v>0</v>
      </c>
      <c r="G7" s="9">
        <f>F7+E7+D7</f>
        <v>70473740</v>
      </c>
      <c r="H7" s="8">
        <v>5035500</v>
      </c>
      <c r="I7" s="8">
        <v>63675000</v>
      </c>
      <c r="J7" s="8">
        <v>0</v>
      </c>
      <c r="K7" s="8">
        <f>J7+I7+H7</f>
        <v>68710500</v>
      </c>
      <c r="L7" s="7">
        <f>D7-H7</f>
        <v>105640</v>
      </c>
      <c r="M7" s="7">
        <f>E7-I7</f>
        <v>1657600</v>
      </c>
      <c r="N7" s="7">
        <f>F7-J7</f>
        <v>0</v>
      </c>
      <c r="O7" s="6">
        <f>G7-K7</f>
        <v>1763240</v>
      </c>
      <c r="Q7" s="2"/>
    </row>
    <row r="8" spans="1:17" s="1" customFormat="1" ht="34.5" customHeight="1">
      <c r="A8" s="12"/>
      <c r="B8" s="15">
        <v>3</v>
      </c>
      <c r="C8" s="14" t="s">
        <v>4</v>
      </c>
      <c r="D8" s="8">
        <v>20629279</v>
      </c>
      <c r="E8" s="8">
        <v>2499920</v>
      </c>
      <c r="F8" s="8">
        <v>0</v>
      </c>
      <c r="G8" s="9">
        <f>F8+E8+D8</f>
        <v>23129199</v>
      </c>
      <c r="H8" s="8">
        <v>20218200</v>
      </c>
      <c r="I8" s="8">
        <v>2450000</v>
      </c>
      <c r="J8" s="8">
        <v>0</v>
      </c>
      <c r="K8" s="8">
        <f>J8+I8+H8</f>
        <v>22668200</v>
      </c>
      <c r="L8" s="7">
        <f>D8-H8</f>
        <v>411079</v>
      </c>
      <c r="M8" s="7">
        <f>E8-I8</f>
        <v>49920</v>
      </c>
      <c r="N8" s="7">
        <f>F8-J8</f>
        <v>0</v>
      </c>
      <c r="O8" s="6">
        <f>G8-K8</f>
        <v>460999</v>
      </c>
      <c r="Q8" s="2"/>
    </row>
    <row r="9" spans="1:17" s="1" customFormat="1" ht="24.75" customHeight="1">
      <c r="A9" s="12"/>
      <c r="B9" s="15">
        <v>4</v>
      </c>
      <c r="C9" s="14" t="s">
        <v>3</v>
      </c>
      <c r="D9" s="8">
        <v>732750</v>
      </c>
      <c r="E9" s="8">
        <v>4619580</v>
      </c>
      <c r="F9" s="8">
        <v>0</v>
      </c>
      <c r="G9" s="9">
        <f>F9+E9+D9</f>
        <v>5352330</v>
      </c>
      <c r="H9" s="8">
        <v>720000</v>
      </c>
      <c r="I9" s="8">
        <v>4529000</v>
      </c>
      <c r="J9" s="8">
        <v>0</v>
      </c>
      <c r="K9" s="8">
        <f>J9+I9+H9</f>
        <v>5249000</v>
      </c>
      <c r="L9" s="7">
        <f>D9-H9</f>
        <v>12750</v>
      </c>
      <c r="M9" s="7">
        <f>E9-I9</f>
        <v>90580</v>
      </c>
      <c r="N9" s="7">
        <f>F9-J9</f>
        <v>0</v>
      </c>
      <c r="O9" s="6">
        <f>G9-K9</f>
        <v>103330</v>
      </c>
      <c r="Q9" s="2"/>
    </row>
    <row r="10" spans="1:17" s="1" customFormat="1" ht="46.5">
      <c r="A10" s="12"/>
      <c r="B10" s="11">
        <v>105</v>
      </c>
      <c r="C10" s="13" t="s">
        <v>2</v>
      </c>
      <c r="D10" s="8">
        <v>0</v>
      </c>
      <c r="E10" s="8">
        <v>0</v>
      </c>
      <c r="F10" s="8">
        <v>88000000</v>
      </c>
      <c r="G10" s="9">
        <f>F10+E10+D10</f>
        <v>88000000</v>
      </c>
      <c r="H10" s="8">
        <v>0</v>
      </c>
      <c r="I10" s="8">
        <v>0</v>
      </c>
      <c r="J10" s="8">
        <v>87000000</v>
      </c>
      <c r="K10" s="8">
        <f>J10+I10+H10</f>
        <v>87000000</v>
      </c>
      <c r="L10" s="7">
        <f>D10-H10</f>
        <v>0</v>
      </c>
      <c r="M10" s="7">
        <f>E10-I10</f>
        <v>0</v>
      </c>
      <c r="N10" s="7">
        <f>F10-J10</f>
        <v>1000000</v>
      </c>
      <c r="O10" s="6">
        <f>G10-K10</f>
        <v>1000000</v>
      </c>
      <c r="Q10" s="2"/>
    </row>
    <row r="11" spans="1:17" s="1" customFormat="1" ht="46.5" customHeight="1">
      <c r="A11" s="12"/>
      <c r="B11" s="11">
        <v>110</v>
      </c>
      <c r="C11" s="13" t="s">
        <v>1</v>
      </c>
      <c r="D11" s="8">
        <v>0</v>
      </c>
      <c r="E11" s="8">
        <v>0</v>
      </c>
      <c r="F11" s="8">
        <v>343000000</v>
      </c>
      <c r="G11" s="9">
        <f>F11+E11+D11</f>
        <v>343000000</v>
      </c>
      <c r="H11" s="8">
        <v>0</v>
      </c>
      <c r="I11" s="8">
        <v>0</v>
      </c>
      <c r="J11" s="8">
        <v>861000000</v>
      </c>
      <c r="K11" s="8">
        <f>J11+I11+H11</f>
        <v>861000000</v>
      </c>
      <c r="L11" s="7">
        <f>D11-H11</f>
        <v>0</v>
      </c>
      <c r="M11" s="7">
        <f>E11-I11</f>
        <v>0</v>
      </c>
      <c r="N11" s="7">
        <f>F11-J11</f>
        <v>-518000000</v>
      </c>
      <c r="O11" s="6">
        <f>G11-K11</f>
        <v>-518000000</v>
      </c>
      <c r="Q11" s="2"/>
    </row>
    <row r="12" spans="1:17" s="1" customFormat="1" ht="68.25" customHeight="1">
      <c r="A12" s="12"/>
      <c r="B12" s="11">
        <v>111</v>
      </c>
      <c r="C12" s="10" t="s">
        <v>0</v>
      </c>
      <c r="D12" s="8">
        <v>0</v>
      </c>
      <c r="E12" s="8">
        <v>0</v>
      </c>
      <c r="F12" s="8">
        <v>15000000</v>
      </c>
      <c r="G12" s="9">
        <f>F12+E12+D12</f>
        <v>15000000</v>
      </c>
      <c r="H12" s="8">
        <v>0</v>
      </c>
      <c r="I12" s="8">
        <v>0</v>
      </c>
      <c r="J12" s="8">
        <v>30000000</v>
      </c>
      <c r="K12" s="8">
        <f>J12+I12+H12</f>
        <v>30000000</v>
      </c>
      <c r="L12" s="7">
        <f>D12-H12</f>
        <v>0</v>
      </c>
      <c r="M12" s="7">
        <f>E12-I12</f>
        <v>0</v>
      </c>
      <c r="N12" s="7">
        <f>F12-J12</f>
        <v>-15000000</v>
      </c>
      <c r="O12" s="6">
        <f>G12-K12</f>
        <v>-15000000</v>
      </c>
      <c r="Q12" s="2"/>
    </row>
  </sheetData>
  <mergeCells count="16">
    <mergeCell ref="I4:I5"/>
    <mergeCell ref="J4:J5"/>
    <mergeCell ref="K4:K5"/>
    <mergeCell ref="L4:L5"/>
    <mergeCell ref="M4:M5"/>
    <mergeCell ref="N4:N5"/>
    <mergeCell ref="O4:O5"/>
    <mergeCell ref="A2:O2"/>
    <mergeCell ref="A4:A5"/>
    <mergeCell ref="B4:B5"/>
    <mergeCell ref="C4:C5"/>
    <mergeCell ref="D4:D5"/>
    <mergeCell ref="E4:E5"/>
    <mergeCell ref="F4:F5"/>
    <mergeCell ref="G4:G5"/>
    <mergeCell ref="H4:H5"/>
  </mergeCells>
  <pageMargins left="0.43307086614173229" right="0.43307086614173229" top="0.55118110236220474" bottom="0.6692913385826772" header="0" footer="0.19685039370078741"/>
  <pageSetup paperSize="8" firstPageNumber="2" orientation="landscape" useFirstPageNumber="1" r:id="rId1"/>
  <headerFooter alignWithMargins="0">
    <oddFooter>&amp;C&amp;P&amp;Rتفصيل الموازنة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BD529130AA89F43B5B72D37133B7AF0" ma:contentTypeVersion="1" ma:contentTypeDescription="Create a new document." ma:contentTypeScope="" ma:versionID="fc1223626365677013c230d04b99d076">
  <xsd:schema xmlns:xsd="http://www.w3.org/2001/XMLSchema" xmlns:p="http://schemas.microsoft.com/office/2006/metadata/properties" xmlns:ns1="http://schemas.microsoft.com/sharepoint/v3" targetNamespace="http://schemas.microsoft.com/office/2006/metadata/properties" ma:root="true" ma:fieldsID="ddb0c952b897a810c8a4e377cff6bff8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0AA78260-91A6-494B-AD10-B9F2279CFE8F}"/>
</file>

<file path=customXml/itemProps2.xml><?xml version="1.0" encoding="utf-8"?>
<ds:datastoreItem xmlns:ds="http://schemas.openxmlformats.org/officeDocument/2006/customXml" ds:itemID="{B36B8454-68FB-42F2-B61D-3E20E74ECCF9}"/>
</file>

<file path=customXml/itemProps3.xml><?xml version="1.0" encoding="utf-8"?>
<ds:datastoreItem xmlns:ds="http://schemas.openxmlformats.org/officeDocument/2006/customXml" ds:itemID="{59333B0B-7CE9-4A64-B3C6-F447E2B2281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وزارة الطاقة والمياه</vt:lpstr>
      <vt:lpstr>'وزارة الطاقة والمياه'!Print_Titles</vt:lpstr>
    </vt:vector>
  </TitlesOfParts>
  <Company>Ministry of Finance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Gerard Helvajian</dc:creator>
  <cp:lastModifiedBy>Gerard Helvajian</cp:lastModifiedBy>
  <dcterms:created xsi:type="dcterms:W3CDTF">2011-05-10T10:44:04Z</dcterms:created>
  <dcterms:modified xsi:type="dcterms:W3CDTF">2011-05-10T10:45:12Z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0x0101005BD529130AA89F43B5B72D37133B7AF0</vt:lpwstr>
  </property>
</Properties>
</file>